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\Documents\"/>
    </mc:Choice>
  </mc:AlternateContent>
  <xr:revisionPtr revIDLastSave="0" documentId="13_ncr:2001_{530CF956-0016-4DBD-9F8E-76A824B3B616}" xr6:coauthVersionLast="47" xr6:coauthVersionMax="47" xr10:uidLastSave="{00000000-0000-0000-0000-000000000000}"/>
  <bookViews>
    <workbookView xWindow="-120" yWindow="-120" windowWidth="29040" windowHeight="15720" activeTab="1" xr2:uid="{EFA6E09A-8607-4D09-BCFF-93C35B7AF2D7}"/>
  </bookViews>
  <sheets>
    <sheet name="OrgData" sheetId="1" r:id="rId1"/>
    <sheet name="ParsedResult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2" l="1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4" i="2"/>
  <c r="A33" i="2"/>
  <c r="D3" i="2"/>
  <c r="B9" i="2" s="1"/>
  <c r="E3" i="2"/>
  <c r="B10" i="2" s="1"/>
  <c r="F3" i="2"/>
  <c r="B11" i="2" s="1"/>
  <c r="G3" i="2"/>
  <c r="B12" i="2" s="1"/>
  <c r="H3" i="2"/>
  <c r="B13" i="2" s="1"/>
  <c r="I3" i="2"/>
  <c r="B14" i="2" s="1"/>
  <c r="J3" i="2"/>
  <c r="B15" i="2" s="1"/>
  <c r="K3" i="2"/>
  <c r="B16" i="2" s="1"/>
  <c r="L3" i="2"/>
  <c r="B17" i="2" s="1"/>
  <c r="M3" i="2"/>
  <c r="B18" i="2" s="1"/>
  <c r="N3" i="2"/>
  <c r="B19" i="2" s="1"/>
  <c r="O3" i="2"/>
  <c r="B20" i="2" s="1"/>
  <c r="P3" i="2"/>
  <c r="B21" i="2" s="1"/>
  <c r="Q3" i="2"/>
  <c r="B22" i="2" s="1"/>
  <c r="R3" i="2"/>
  <c r="B23" i="2" s="1"/>
  <c r="S3" i="2"/>
  <c r="B24" i="2" s="1"/>
  <c r="T3" i="2"/>
  <c r="B25" i="2" s="1"/>
  <c r="U3" i="2"/>
  <c r="B26" i="2" s="1"/>
  <c r="V3" i="2"/>
  <c r="B27" i="2" s="1"/>
  <c r="W3" i="2"/>
  <c r="B28" i="2" s="1"/>
  <c r="X3" i="2"/>
  <c r="B29" i="2" s="1"/>
  <c r="Y3" i="2"/>
  <c r="B30" i="2" s="1"/>
  <c r="Z3" i="2"/>
  <c r="B31" i="2" s="1"/>
  <c r="AA3" i="2"/>
  <c r="B32" i="2" s="1"/>
  <c r="AB3" i="2"/>
  <c r="B33" i="2" s="1"/>
  <c r="AC3" i="2"/>
  <c r="B34" i="2" s="1"/>
  <c r="AD3" i="2"/>
  <c r="B35" i="2" s="1"/>
  <c r="C3" i="2"/>
  <c r="B8" i="2" s="1"/>
</calcChain>
</file>

<file path=xl/sharedStrings.xml><?xml version="1.0" encoding="utf-8"?>
<sst xmlns="http://schemas.openxmlformats.org/spreadsheetml/2006/main" count="35" uniqueCount="34">
  <si>
    <t>Sum_Vol_Unit</t>
    <phoneticPr fontId="1" type="noConversion"/>
  </si>
  <si>
    <t>N/A</t>
    <phoneticPr fontId="1" type="noConversion"/>
  </si>
  <si>
    <t>0F</t>
  </si>
  <si>
    <t>5E</t>
  </si>
  <si>
    <t>错误代码</t>
    <phoneticPr fontId="1" type="noConversion"/>
  </si>
  <si>
    <t>运行状态</t>
    <phoneticPr fontId="1" type="noConversion"/>
  </si>
  <si>
    <t>方向</t>
    <phoneticPr fontId="1" type="noConversion"/>
  </si>
  <si>
    <t>当前转速值</t>
    <phoneticPr fontId="1" type="noConversion"/>
  </si>
  <si>
    <t>当前流量值</t>
    <phoneticPr fontId="1" type="noConversion"/>
  </si>
  <si>
    <t>已完成液量值</t>
    <phoneticPr fontId="1" type="noConversion"/>
  </si>
  <si>
    <t>单次运行剩余时间值</t>
    <phoneticPr fontId="1" type="noConversion"/>
  </si>
  <si>
    <t>间隔时间值</t>
    <phoneticPr fontId="1" type="noConversion"/>
  </si>
  <si>
    <t>已完成次数高位</t>
    <phoneticPr fontId="1" type="noConversion"/>
  </si>
  <si>
    <t>已完成次数低位</t>
    <phoneticPr fontId="1" type="noConversion"/>
  </si>
  <si>
    <t>累计运行时间值</t>
    <phoneticPr fontId="1" type="noConversion"/>
  </si>
  <si>
    <t xml:space="preserve">总运行时间值 </t>
    <phoneticPr fontId="1" type="noConversion"/>
  </si>
  <si>
    <t>累计液量值</t>
    <phoneticPr fontId="1" type="noConversion"/>
  </si>
  <si>
    <t>累计次数高位</t>
    <phoneticPr fontId="1" type="noConversion"/>
  </si>
  <si>
    <t>累计次数地位</t>
    <phoneticPr fontId="1" type="noConversion"/>
  </si>
  <si>
    <t>反馈流量值</t>
    <phoneticPr fontId="1" type="noConversion"/>
  </si>
  <si>
    <t>最大转速值</t>
    <phoneticPr fontId="1" type="noConversion"/>
  </si>
  <si>
    <t>最大转速单位</t>
    <phoneticPr fontId="1" type="noConversion"/>
  </si>
  <si>
    <t>反馈流量单位</t>
    <phoneticPr fontId="1" type="noConversion"/>
  </si>
  <si>
    <t>当前转速单位</t>
    <phoneticPr fontId="1" type="noConversion"/>
  </si>
  <si>
    <t>当前流量单位</t>
    <phoneticPr fontId="1" type="noConversion"/>
  </si>
  <si>
    <t>已完成液量单位</t>
    <phoneticPr fontId="1" type="noConversion"/>
  </si>
  <si>
    <t>单次运行剩余时间单位</t>
    <phoneticPr fontId="1" type="noConversion"/>
  </si>
  <si>
    <t>间隔时间单位</t>
    <phoneticPr fontId="1" type="noConversion"/>
  </si>
  <si>
    <t>累计运行时间单位</t>
    <phoneticPr fontId="1" type="noConversion"/>
  </si>
  <si>
    <t>总运行时间单位</t>
    <phoneticPr fontId="1" type="noConversion"/>
  </si>
  <si>
    <t>E1</t>
  </si>
  <si>
    <t>2B</t>
  </si>
  <si>
    <t>7D</t>
  </si>
  <si>
    <t>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</si>
</sst>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6CC04-4D5A-4E36-B49A-CB87AF607AD6}">
  <dimension ref="A1:BJ1"/>
  <sheetViews>
    <sheetView workbookViewId="0"/>
  </sheetViews>
  <sheetFormatPr defaultRowHeight="14.25" x14ac:dyDescent="0.2"/>
  <cols>
    <col min="1" max="62" width="6.125" style="1" customWidth="1"/>
  </cols>
  <sheetData>
    <row r="1" spans="1:61" x14ac:dyDescent="0.2">
      <c r="A1" s="1">
        <v>1</v>
      </c>
      <c r="B1" s="1">
        <v>3</v>
      </c>
      <c r="C1" s="1">
        <v>38</v>
      </c>
      <c r="D1" s="1">
        <v>0</v>
      </c>
      <c r="E1" s="1">
        <v>0</v>
      </c>
      <c r="F1" s="1">
        <v>0</v>
      </c>
      <c r="G1" s="1">
        <v>0</v>
      </c>
      <c r="H1" s="1">
        <v>0</v>
      </c>
      <c r="I1" s="1">
        <v>0</v>
      </c>
      <c r="J1" s="1">
        <v>0</v>
      </c>
      <c r="K1" s="1">
        <v>0</v>
      </c>
      <c r="L1" s="1">
        <v>0</v>
      </c>
      <c r="M1" s="1">
        <v>61</v>
      </c>
      <c r="N1" s="1">
        <v>0</v>
      </c>
      <c r="O1" s="1">
        <v>0</v>
      </c>
      <c r="P1" s="1">
        <v>0</v>
      </c>
      <c r="Q1" s="1" t="s">
        <v>3</v>
      </c>
      <c r="R1" s="1">
        <v>4</v>
      </c>
      <c r="S1" s="1" t="s">
        <v>30</v>
      </c>
      <c r="T1" s="1">
        <v>0</v>
      </c>
      <c r="U1" s="1">
        <v>64</v>
      </c>
      <c r="V1" s="1">
        <v>0</v>
      </c>
      <c r="W1" s="1" t="s">
        <v>31</v>
      </c>
      <c r="X1" s="1">
        <v>0</v>
      </c>
      <c r="Y1" s="1">
        <v>62</v>
      </c>
      <c r="Z1" s="1">
        <v>0</v>
      </c>
      <c r="AA1" s="1">
        <v>0</v>
      </c>
      <c r="AB1" s="1">
        <v>0</v>
      </c>
      <c r="AC1" s="1">
        <v>0</v>
      </c>
      <c r="AD1" s="1">
        <v>0</v>
      </c>
      <c r="AE1" s="1">
        <v>0</v>
      </c>
      <c r="AF1" s="1">
        <v>0</v>
      </c>
      <c r="AG1" s="1">
        <v>18</v>
      </c>
      <c r="AH1" s="1">
        <v>0</v>
      </c>
      <c r="AI1" s="1">
        <v>0</v>
      </c>
      <c r="AJ1" s="1">
        <v>0</v>
      </c>
      <c r="AK1" s="1">
        <v>62</v>
      </c>
      <c r="AL1" s="1">
        <v>0</v>
      </c>
      <c r="AM1" s="1">
        <v>1</v>
      </c>
      <c r="AN1" s="1">
        <v>28</v>
      </c>
      <c r="AO1" s="1">
        <v>38</v>
      </c>
      <c r="AP1" s="1">
        <v>27</v>
      </c>
      <c r="AQ1" s="1" t="s">
        <v>2</v>
      </c>
      <c r="AR1" s="1">
        <v>0</v>
      </c>
      <c r="AS1" s="1">
        <v>67</v>
      </c>
      <c r="AT1" s="1">
        <v>0</v>
      </c>
      <c r="AU1" s="1">
        <v>0</v>
      </c>
      <c r="AV1" s="1">
        <v>0</v>
      </c>
      <c r="AW1" s="1" t="s">
        <v>32</v>
      </c>
      <c r="AX1" s="1">
        <v>0</v>
      </c>
      <c r="AY1" s="1">
        <v>0</v>
      </c>
      <c r="AZ1" s="1">
        <v>0</v>
      </c>
      <c r="BA1" s="1" t="s">
        <v>3</v>
      </c>
      <c r="BB1" s="1">
        <v>0</v>
      </c>
      <c r="BC1" s="1">
        <v>0</v>
      </c>
      <c r="BD1" s="1">
        <v>0</v>
      </c>
      <c r="BE1" s="1">
        <v>0</v>
      </c>
      <c r="BF1" s="1">
        <v>0</v>
      </c>
      <c r="BG1" s="1">
        <v>0</v>
      </c>
      <c r="BH1" s="1">
        <v>56</v>
      </c>
      <c r="BI1" s="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839F-85CC-40FD-8AC0-59F880021386}">
  <dimension ref="A1:AD35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36" sqref="A36"/>
    </sheetView>
  </sheetViews>
  <sheetFormatPr defaultRowHeight="14.25" x14ac:dyDescent="0.2"/>
  <cols>
    <col min="1" max="1" width="21.375" customWidth="1"/>
    <col min="2" max="2" width="10.75" customWidth="1"/>
    <col min="3" max="3" width="14.125" style="1" customWidth="1"/>
    <col min="4" max="30" width="14.125" customWidth="1"/>
  </cols>
  <sheetData>
    <row r="1" spans="1:30" s="1" customFormat="1" x14ac:dyDescent="0.2"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</row>
    <row r="2" spans="1:30" s="1" customFormat="1" x14ac:dyDescent="0.2">
      <c r="C2" s="1" t="s">
        <v>4</v>
      </c>
      <c r="D2" s="1" t="s">
        <v>5</v>
      </c>
      <c r="E2" s="1" t="s">
        <v>6</v>
      </c>
      <c r="F2" s="1" t="s">
        <v>7</v>
      </c>
      <c r="G2" s="1" t="s">
        <v>23</v>
      </c>
      <c r="H2" s="1" t="s">
        <v>8</v>
      </c>
      <c r="I2" s="1" t="s">
        <v>24</v>
      </c>
      <c r="J2" s="1" t="s">
        <v>9</v>
      </c>
      <c r="K2" s="1" t="s">
        <v>25</v>
      </c>
      <c r="L2" s="1" t="s">
        <v>10</v>
      </c>
      <c r="M2" s="1" t="s">
        <v>26</v>
      </c>
      <c r="N2" s="1" t="s">
        <v>11</v>
      </c>
      <c r="O2" s="1" t="s">
        <v>27</v>
      </c>
      <c r="P2" s="1" t="s">
        <v>12</v>
      </c>
      <c r="Q2" s="1" t="s">
        <v>13</v>
      </c>
      <c r="R2" s="1" t="s">
        <v>14</v>
      </c>
      <c r="S2" s="1" t="s">
        <v>28</v>
      </c>
      <c r="T2" s="1" t="s">
        <v>15</v>
      </c>
      <c r="U2" s="1" t="s">
        <v>29</v>
      </c>
      <c r="V2" s="1" t="s">
        <v>16</v>
      </c>
      <c r="W2" s="1" t="s">
        <v>0</v>
      </c>
      <c r="X2" s="1" t="s">
        <v>17</v>
      </c>
      <c r="Y2" s="1" t="s">
        <v>18</v>
      </c>
      <c r="Z2" s="1" t="s">
        <v>19</v>
      </c>
      <c r="AA2" s="1" t="s">
        <v>22</v>
      </c>
      <c r="AB2" s="1" t="s">
        <v>1</v>
      </c>
      <c r="AC2" s="1" t="s">
        <v>20</v>
      </c>
      <c r="AD2" s="1" t="s">
        <v>21</v>
      </c>
    </row>
    <row r="3" spans="1:30" s="1" customFormat="1" x14ac:dyDescent="0.2">
      <c r="C3" s="1">
        <f>HEX2DEC(OrgData!D1)*256+HEX2DEC(OrgData!E1)</f>
        <v>0</v>
      </c>
      <c r="D3" s="1">
        <f>HEX2DEC(OrgData!F1)*256+HEX2DEC(OrgData!G1)</f>
        <v>0</v>
      </c>
      <c r="E3" s="1">
        <f>HEX2DEC(OrgData!H1)*256+HEX2DEC(OrgData!I1)</f>
        <v>0</v>
      </c>
      <c r="F3" s="1">
        <f>HEX2DEC(OrgData!J1)*256+HEX2DEC(OrgData!K1)</f>
        <v>0</v>
      </c>
      <c r="G3" s="1">
        <f>HEX2DEC(OrgData!L1)*256+HEX2DEC(OrgData!M1)</f>
        <v>97</v>
      </c>
      <c r="H3" s="1">
        <f>HEX2DEC(OrgData!N1)*256+HEX2DEC(OrgData!O1)</f>
        <v>0</v>
      </c>
      <c r="I3" s="1">
        <f>HEX2DEC(OrgData!P1)*256+HEX2DEC(OrgData!Q1)</f>
        <v>94</v>
      </c>
      <c r="J3" s="1">
        <f>HEX2DEC(OrgData!R1)*256+HEX2DEC(OrgData!S1)</f>
        <v>1249</v>
      </c>
      <c r="K3" s="1">
        <f>HEX2DEC(OrgData!T1)*256+HEX2DEC(OrgData!U1)</f>
        <v>100</v>
      </c>
      <c r="L3" s="1">
        <f>HEX2DEC(OrgData!V1)*256+HEX2DEC(OrgData!W1)</f>
        <v>43</v>
      </c>
      <c r="M3" s="1">
        <f>HEX2DEC(OrgData!X1)*256+HEX2DEC(OrgData!Y1)</f>
        <v>98</v>
      </c>
      <c r="N3" s="1">
        <f>HEX2DEC(OrgData!Z1)*256+HEX2DEC(OrgData!AA1)</f>
        <v>0</v>
      </c>
      <c r="O3" s="1">
        <f>HEX2DEC(OrgData!AB1)*256+HEX2DEC(OrgData!AC1)</f>
        <v>0</v>
      </c>
      <c r="P3" s="1">
        <f>HEX2DEC(OrgData!AD1)*256+HEX2DEC(OrgData!AE1)</f>
        <v>0</v>
      </c>
      <c r="Q3" s="1">
        <f>HEX2DEC(OrgData!AF1)*256+HEX2DEC(OrgData!AG1)</f>
        <v>24</v>
      </c>
      <c r="R3" s="1">
        <f>HEX2DEC(OrgData!AH1)*256+HEX2DEC(OrgData!AI1)</f>
        <v>0</v>
      </c>
      <c r="S3" s="1">
        <f>HEX2DEC(OrgData!AJ1)*256+HEX2DEC(OrgData!AK1)</f>
        <v>98</v>
      </c>
      <c r="T3" s="1">
        <f>HEX2DEC(OrgData!AL1)*256+HEX2DEC(OrgData!AM1)</f>
        <v>1</v>
      </c>
      <c r="U3" s="1">
        <f>HEX2DEC(OrgData!AN1)*256+HEX2DEC(OrgData!AO1)</f>
        <v>10296</v>
      </c>
      <c r="V3" s="1">
        <f>HEX2DEC(OrgData!AP1)*256+HEX2DEC(OrgData!AQ1)</f>
        <v>9999</v>
      </c>
      <c r="W3" s="1">
        <f>HEX2DEC(OrgData!AR1)*256+HEX2DEC(OrgData!AS1)</f>
        <v>103</v>
      </c>
      <c r="X3" s="1">
        <f>HEX2DEC(OrgData!AT1)*256+HEX2DEC(OrgData!AU1)</f>
        <v>0</v>
      </c>
      <c r="Y3" s="1">
        <f>HEX2DEC(OrgData!AV1)*256+HEX2DEC(OrgData!AW1)</f>
        <v>125</v>
      </c>
      <c r="Z3" s="1">
        <f>HEX2DEC(OrgData!AX1)*256+HEX2DEC(OrgData!AY1)</f>
        <v>0</v>
      </c>
      <c r="AA3" s="1">
        <f>HEX2DEC(OrgData!AZ1)*256+HEX2DEC(OrgData!BA1)</f>
        <v>94</v>
      </c>
      <c r="AB3" s="1">
        <f>HEX2DEC(OrgData!BB1)*256+HEX2DEC(OrgData!BC1)</f>
        <v>0</v>
      </c>
      <c r="AC3" s="1">
        <f>HEX2DEC(OrgData!BD1)*256+HEX2DEC(OrgData!BE1)</f>
        <v>0</v>
      </c>
      <c r="AD3" s="1">
        <f>HEX2DEC(OrgData!BF1)*256+HEX2DEC(OrgData!BG1)</f>
        <v>0</v>
      </c>
    </row>
    <row r="8" spans="1:30" x14ac:dyDescent="0.2">
      <c r="A8" s="1" t="str">
        <f>C2</f>
        <v>错误代码</v>
      </c>
      <c r="B8" s="1">
        <f>C3</f>
        <v>0</v>
      </c>
    </row>
    <row r="9" spans="1:30" x14ac:dyDescent="0.2">
      <c r="A9" s="1" t="str">
        <f>D2</f>
        <v>运行状态</v>
      </c>
      <c r="B9" s="1">
        <f>D3</f>
        <v>0</v>
      </c>
    </row>
    <row r="10" spans="1:30" x14ac:dyDescent="0.2">
      <c r="A10" s="1" t="str">
        <f>E2</f>
        <v>方向</v>
      </c>
      <c r="B10" s="1">
        <f>E3</f>
        <v>0</v>
      </c>
    </row>
    <row r="11" spans="1:30" x14ac:dyDescent="0.2">
      <c r="A11" s="1" t="str">
        <f>F2</f>
        <v>当前转速值</v>
      </c>
      <c r="B11" s="1">
        <f>F3</f>
        <v>0</v>
      </c>
    </row>
    <row r="12" spans="1:30" x14ac:dyDescent="0.2">
      <c r="A12" s="1" t="str">
        <f>G2</f>
        <v>当前转速单位</v>
      </c>
      <c r="B12" s="1">
        <f>G3</f>
        <v>97</v>
      </c>
    </row>
    <row r="13" spans="1:30" x14ac:dyDescent="0.2">
      <c r="A13" s="1" t="str">
        <f>H2</f>
        <v>当前流量值</v>
      </c>
      <c r="B13" s="1">
        <f>H3</f>
        <v>0</v>
      </c>
    </row>
    <row r="14" spans="1:30" x14ac:dyDescent="0.2">
      <c r="A14" s="1" t="str">
        <f>I2</f>
        <v>当前流量单位</v>
      </c>
      <c r="B14" s="1">
        <f>I3</f>
        <v>94</v>
      </c>
    </row>
    <row r="15" spans="1:30" x14ac:dyDescent="0.2">
      <c r="A15" s="1" t="str">
        <f>J2</f>
        <v>已完成液量值</v>
      </c>
      <c r="B15" s="1">
        <f>J3</f>
        <v>1249</v>
      </c>
    </row>
    <row r="16" spans="1:30" x14ac:dyDescent="0.2">
      <c r="A16" s="1" t="str">
        <f>K2</f>
        <v>已完成液量单位</v>
      </c>
      <c r="B16" s="1">
        <f>K3</f>
        <v>100</v>
      </c>
    </row>
    <row r="17" spans="1:2" x14ac:dyDescent="0.2">
      <c r="A17" s="1" t="str">
        <f>L2</f>
        <v>单次运行剩余时间值</v>
      </c>
      <c r="B17" s="1">
        <f>L3</f>
        <v>43</v>
      </c>
    </row>
    <row r="18" spans="1:2" x14ac:dyDescent="0.2">
      <c r="A18" s="1" t="str">
        <f>M2</f>
        <v>单次运行剩余时间单位</v>
      </c>
      <c r="B18" s="1">
        <f>M3</f>
        <v>98</v>
      </c>
    </row>
    <row r="19" spans="1:2" x14ac:dyDescent="0.2">
      <c r="A19" s="1" t="str">
        <f>N2</f>
        <v>间隔时间值</v>
      </c>
      <c r="B19" s="1">
        <f>N3</f>
        <v>0</v>
      </c>
    </row>
    <row r="20" spans="1:2" x14ac:dyDescent="0.2">
      <c r="A20" s="1" t="str">
        <f>O2</f>
        <v>间隔时间单位</v>
      </c>
      <c r="B20" s="1">
        <f>O3</f>
        <v>0</v>
      </c>
    </row>
    <row r="21" spans="1:2" x14ac:dyDescent="0.2">
      <c r="A21" s="1" t="str">
        <f>P2</f>
        <v>已完成次数高位</v>
      </c>
      <c r="B21" s="1">
        <f>P3</f>
        <v>0</v>
      </c>
    </row>
    <row r="22" spans="1:2" x14ac:dyDescent="0.2">
      <c r="A22" s="1" t="str">
        <f>Q2</f>
        <v>已完成次数低位</v>
      </c>
      <c r="B22" s="1">
        <f>Q3</f>
        <v>24</v>
      </c>
    </row>
    <row r="23" spans="1:2" x14ac:dyDescent="0.2">
      <c r="A23" s="1" t="str">
        <f>R2</f>
        <v>累计运行时间值</v>
      </c>
      <c r="B23" s="1">
        <f>R3</f>
        <v>0</v>
      </c>
    </row>
    <row r="24" spans="1:2" x14ac:dyDescent="0.2">
      <c r="A24" s="1" t="str">
        <f>S2</f>
        <v>累计运行时间单位</v>
      </c>
      <c r="B24" s="1">
        <f>S3</f>
        <v>98</v>
      </c>
    </row>
    <row r="25" spans="1:2" x14ac:dyDescent="0.2">
      <c r="A25" s="1" t="str">
        <f>T2</f>
        <v xml:space="preserve">总运行时间值 </v>
      </c>
      <c r="B25" s="1">
        <f>T3</f>
        <v>1</v>
      </c>
    </row>
    <row r="26" spans="1:2" x14ac:dyDescent="0.2">
      <c r="A26" s="1" t="str">
        <f>U2</f>
        <v>总运行时间单位</v>
      </c>
      <c r="B26" s="1">
        <f>U3</f>
        <v>10296</v>
      </c>
    </row>
    <row r="27" spans="1:2" x14ac:dyDescent="0.2">
      <c r="A27" s="1" t="str">
        <f>V2</f>
        <v>累计液量值</v>
      </c>
      <c r="B27" s="1">
        <f>V3</f>
        <v>9999</v>
      </c>
    </row>
    <row r="28" spans="1:2" x14ac:dyDescent="0.2">
      <c r="A28" s="1" t="str">
        <f>W2</f>
        <v>Sum_Vol_Unit</v>
      </c>
      <c r="B28" s="1">
        <f>W3</f>
        <v>103</v>
      </c>
    </row>
    <row r="29" spans="1:2" x14ac:dyDescent="0.2">
      <c r="A29" s="1" t="str">
        <f>X2</f>
        <v>累计次数高位</v>
      </c>
      <c r="B29" s="1">
        <f>X3</f>
        <v>0</v>
      </c>
    </row>
    <row r="30" spans="1:2" x14ac:dyDescent="0.2">
      <c r="A30" s="1" t="str">
        <f>Y2</f>
        <v>累计次数地位</v>
      </c>
      <c r="B30" s="1">
        <f>Y3</f>
        <v>125</v>
      </c>
    </row>
    <row r="31" spans="1:2" x14ac:dyDescent="0.2">
      <c r="A31" s="1" t="str">
        <f>Z2</f>
        <v>反馈流量值</v>
      </c>
      <c r="B31" s="1">
        <f>Z3</f>
        <v>0</v>
      </c>
    </row>
    <row r="32" spans="1:2" x14ac:dyDescent="0.2">
      <c r="A32" s="1" t="str">
        <f>AA2</f>
        <v>反馈流量单位</v>
      </c>
      <c r="B32" s="1">
        <f>AA3</f>
        <v>94</v>
      </c>
    </row>
    <row r="33" spans="1:2" x14ac:dyDescent="0.2">
      <c r="A33" s="1" t="str">
        <f>AB2</f>
        <v>N/A</v>
      </c>
      <c r="B33" s="1">
        <f>AB3</f>
        <v>0</v>
      </c>
    </row>
    <row r="34" spans="1:2" x14ac:dyDescent="0.2">
      <c r="A34" s="1" t="str">
        <f>AC2</f>
        <v>最大转速值</v>
      </c>
      <c r="B34" s="1">
        <f>AC3</f>
        <v>0</v>
      </c>
    </row>
    <row r="35" spans="1:2" x14ac:dyDescent="0.2">
      <c r="A35" s="1" t="str">
        <f>AD2</f>
        <v>最大转速单位</v>
      </c>
      <c r="B35" s="1">
        <f>AD3</f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OrgData</vt:lpstr>
      <vt:lpstr>ParsedResult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 LI</dc:creator>
  <cp:lastModifiedBy>HUIQI LI</cp:lastModifiedBy>
  <dcterms:created xsi:type="dcterms:W3CDTF">2026-02-25T23:55:05Z</dcterms:created>
  <dcterms:modified xsi:type="dcterms:W3CDTF">2026-03-05T05:37:46Z</dcterms:modified>
</cp:coreProperties>
</file>